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49151\Documents\_Gewerbe\10 Projekte\ISB\77 HR-Tool\03 VU Final\"/>
    </mc:Choice>
  </mc:AlternateContent>
  <xr:revisionPtr revIDLastSave="0" documentId="13_ncr:1_{DD56E954-1A21-4BEA-A19E-C92F03200B9A}" xr6:coauthVersionLast="47" xr6:coauthVersionMax="47" xr10:uidLastSave="{00000000-0000-0000-0000-000000000000}"/>
  <bookViews>
    <workbookView xWindow="-28920" yWindow="-120" windowWidth="29040" windowHeight="15720" xr2:uid="{DE8AFDB4-C687-4DD6-B35D-B5AFAF4391E8}"/>
  </bookViews>
  <sheets>
    <sheet name="ISB Preisblatt" sheetId="1" r:id="rId1"/>
  </sheets>
  <definedNames>
    <definedName name="_xlnm.Print_Area" localSheetId="0">'ISB Preisblatt'!$B$1:$H$69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1" l="1"/>
  <c r="H56" i="1"/>
  <c r="G16" i="1"/>
  <c r="D39" i="1" s="1"/>
  <c r="H62" i="1"/>
  <c r="H61" i="1"/>
  <c r="H54" i="1"/>
  <c r="H53" i="1"/>
  <c r="H52" i="1"/>
  <c r="H51" i="1"/>
  <c r="H50" i="1"/>
  <c r="H49" i="1"/>
  <c r="H48" i="1"/>
  <c r="H47" i="1"/>
  <c r="H46" i="1"/>
  <c r="G18" i="1"/>
  <c r="F39" i="1" s="1"/>
  <c r="G17" i="1"/>
  <c r="E39" i="1" s="1"/>
  <c r="H34" i="1" l="1"/>
  <c r="H32" i="1"/>
  <c r="H35" i="1"/>
  <c r="H36" i="1"/>
  <c r="H33" i="1"/>
  <c r="H30" i="1"/>
  <c r="H29" i="1"/>
  <c r="H31" i="1"/>
  <c r="H28" i="1"/>
  <c r="H64" i="1"/>
  <c r="H24" i="1"/>
  <c r="H37" i="1"/>
  <c r="H26" i="1"/>
  <c r="H25" i="1"/>
  <c r="H27" i="1"/>
  <c r="H38" i="1"/>
  <c r="H41" i="1" l="1"/>
  <c r="H66" i="1" s="1"/>
</calcChain>
</file>

<file path=xl/sharedStrings.xml><?xml version="1.0" encoding="utf-8"?>
<sst xmlns="http://schemas.openxmlformats.org/spreadsheetml/2006/main" count="78" uniqueCount="70">
  <si>
    <t>Preisblatt</t>
  </si>
  <si>
    <t xml:space="preserve">Name des Bieters: </t>
  </si>
  <si>
    <t>1. Rate Card</t>
  </si>
  <si>
    <t>Bitte geben Sie die netto Stundensätze der für das Projekt geplanten Berater ein.
Auf Basis der Stundensätze und der nachgewiesen Aufwände im Projekt werden die Projektleistungen bis zum Gesamtbudget der unter Projektleistungen angegebenen Projektkosten abgerechnet.
Die einzelnen Tagessätze gehen nicht in die Angebotswertung ein.</t>
  </si>
  <si>
    <t>#</t>
  </si>
  <si>
    <t>Level</t>
  </si>
  <si>
    <t>Expertise</t>
  </si>
  <si>
    <t>Jahre Berufserfahrung</t>
  </si>
  <si>
    <t>IT-Projektmanager</t>
  </si>
  <si>
    <t>5 Jahre</t>
  </si>
  <si>
    <t>3 Jahre</t>
  </si>
  <si>
    <t>Bitte geben Sie die Anzahl der geplanten Personentage pro Beraterlevel und pro Leistungsbereich ein.
Auf Basis der Stundensätze und der geplanten Personentage im Projekt errechnet sich der Projektpreis.
Das Projekt wird im Form eines Dienstvertrages erbracht.</t>
  </si>
  <si>
    <t>Aufwand in PT pro Level gemäß Rate Card</t>
  </si>
  <si>
    <t>Leistungsbereich der Ausschreibung</t>
  </si>
  <si>
    <t>Senior</t>
  </si>
  <si>
    <t>Consultant</t>
  </si>
  <si>
    <t>Kosten</t>
  </si>
  <si>
    <t>Projektsteuerung</t>
  </si>
  <si>
    <t>Konzeption und Implementierungsplanung</t>
  </si>
  <si>
    <t>Dokumentation</t>
  </si>
  <si>
    <t>Rate Card</t>
  </si>
  <si>
    <t>Zwischensumme Projektkosten</t>
  </si>
  <si>
    <t>Name der Software / Modul</t>
  </si>
  <si>
    <t>Einheit laut Lizenzmodell 
(z.B.: Admin, Server, ...)</t>
  </si>
  <si>
    <t>angenommene Anzahl Einheiten</t>
  </si>
  <si>
    <t>Kommentar</t>
  </si>
  <si>
    <t>Kosten pro Einheit netto</t>
  </si>
  <si>
    <t>netto Summe in € jährlich</t>
  </si>
  <si>
    <t xml:space="preserve">Der Auftraggeber erwartet vom Aufragnehmer das Hosting und den Betrieb gemäß Leistungsbeschreibung.
</t>
  </si>
  <si>
    <t>Anzahl pro Monat</t>
  </si>
  <si>
    <t>Einheit</t>
  </si>
  <si>
    <t>Hosting erfolgt in Deutschland</t>
  </si>
  <si>
    <t xml:space="preserve">Auftragnehmer ist Generalunternehmer </t>
  </si>
  <si>
    <t>Zwischensumme Betriebsleistungen für 4 Jahre</t>
  </si>
  <si>
    <t>netto</t>
  </si>
  <si>
    <r>
      <t xml:space="preserve">Summe Gesamtwertungspreis
</t>
    </r>
    <r>
      <rPr>
        <sz val="9"/>
        <color theme="1"/>
        <rFont val="Aptos Narrow"/>
        <family val="2"/>
        <scheme val="minor"/>
      </rPr>
      <t>(Zwischensummen Projektleistungen + Lizenzkosten für 4 Jahre + Betriebsleistungen für 4 Jahre)</t>
    </r>
  </si>
  <si>
    <t>Senior Consultant (konzeptionell, technische Implementierung)</t>
  </si>
  <si>
    <t>Consultant (technische Implementierung)</t>
  </si>
  <si>
    <t>Investitions- und Strukturbank Rheinland-Pfalz</t>
  </si>
  <si>
    <t>Vergabeunterlagen</t>
  </si>
  <si>
    <t>In grün hinterlegte Feldern ist vom Bieter eine Eintragung vorzunehmen.</t>
  </si>
  <si>
    <t>Stundensatz netto *)</t>
  </si>
  <si>
    <t>Tagessatz netto *)</t>
  </si>
  <si>
    <t>Zwischensumme Lizenzkosten für 4 Jahre</t>
  </si>
  <si>
    <t>3. Lizenzkosten**</t>
  </si>
  <si>
    <t>4. Betrieb**</t>
  </si>
  <si>
    <t>Festlegung der Projektorganisation und -planung</t>
  </si>
  <si>
    <t xml:space="preserve">Einführung eines cloudbasierten Personalinformationssystems (HR-System) </t>
  </si>
  <si>
    <t>Erfahrung in min. 3 HR-System Implementierungsprojekten</t>
  </si>
  <si>
    <t>Erfahrung in 3 HR-System Implementierungsprojekten und nachgewiesene Zertifizierung für die eingesetzte Software</t>
  </si>
  <si>
    <t>Erfahrung in der Konfiguration der HR-System-Software und nachgewiesene Schulung für die eingesetzte Software</t>
  </si>
  <si>
    <t>Der Auftraggeber will ein HR-System als SaaS Lösung einsetzen.
Die Lizenzkosten sollen jährlich in Form einer Subscription anfallen.
Die  Lizenzkosten müssen je nach Volumen variable sein und werden jährlich anhand der benötigten Lizenzen festgelegt.
Da der Auftraggeber das Lizenzmodell des Auftragnehmers nicht kennt, wird gebeten die folgende Tabelle zur Darstellung des Lizenzmodelles zu nutzen.
Für Ihre Kalkulation können Sie von 400 Mitarbeiterinnen und Mitarbeiter ausgehen.</t>
  </si>
  <si>
    <t>Hosting und Betrieb der Software</t>
  </si>
  <si>
    <t>Support und Wartung der Software</t>
  </si>
  <si>
    <t>2. Projekt- und Implementierungsleistungen</t>
  </si>
  <si>
    <t>Implementierung Digitale Personalakte und Stammdatenverwaltung</t>
  </si>
  <si>
    <t>Implementierung Zeiterfassung und Zutrittskontrolle</t>
  </si>
  <si>
    <t xml:space="preserve">Implementierung Employee Self Service (ESS) </t>
  </si>
  <si>
    <t>Implementierung Bewerber- und Stellenmanagement</t>
  </si>
  <si>
    <t>Implementierung Talentmanagement und Personalentwicklung</t>
  </si>
  <si>
    <t>Implementierung Personalkostenplanung</t>
  </si>
  <si>
    <t>Implementierung Reisekostenabrechnung</t>
  </si>
  <si>
    <t>Implementierung Beurteilungs- und Zielvereinbarungsprozesse</t>
  </si>
  <si>
    <t>Implementierung Flexible Prozessgestaltung</t>
  </si>
  <si>
    <t>Implementierung Technische Anforderungen und Schnittstellen</t>
  </si>
  <si>
    <t>Schulung und Know-how-Transfer</t>
  </si>
  <si>
    <t>Kosten pro Anzahl je Einheit netto</t>
  </si>
  <si>
    <r>
      <t xml:space="preserve">*) Die </t>
    </r>
    <r>
      <rPr>
        <b/>
        <sz val="10"/>
        <rFont val="Arial"/>
        <family val="2"/>
      </rPr>
      <t>Preisangaben</t>
    </r>
    <r>
      <rPr>
        <sz val="10"/>
        <rFont val="Arial"/>
        <family val="2"/>
      </rPr>
      <t xml:space="preserve"> (Angebotspreise, Stückpreise, Stundensätze) sind </t>
    </r>
    <r>
      <rPr>
        <b/>
        <sz val="10"/>
        <rFont val="Arial"/>
        <family val="2"/>
      </rPr>
      <t xml:space="preserve">abschließend </t>
    </r>
    <r>
      <rPr>
        <sz val="10"/>
        <rFont val="Arial"/>
        <family val="2"/>
      </rPr>
      <t xml:space="preserve">und enthalten sämtliche zusätzlich anfallenden Kosten (z. B. Spesen, Übernachtungs- und Fahrtkosten, Reise- und Aufenthaltskosten, Post- und Fernsprechgebühren, Druck- und Versandkosten, Bürokosten, etc.).
**) Die Lizenz- und Betriebskosten sind getrennt auszuweisen.  
</t>
    </r>
  </si>
  <si>
    <t>Vergabeverfahren V57-2026</t>
  </si>
  <si>
    <t>Angebotssumme in das Angebotsbegleitschreiben in Nr. 2 eintragen.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</si>
</sst>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 &quot;PT&quot;"/>
  </numFmts>
  <fonts count="13" x14ac:knownFonts="1">
    <font>
      <sz val="11"/>
      <color theme="1"/>
      <name val="Aptos"/>
      <family val="2"/>
    </font>
    <font>
      <sz val="11"/>
      <color theme="1"/>
      <name val="Aptos Narrow"/>
      <family val="2"/>
      <scheme val="minor"/>
    </font>
    <font>
      <sz val="11"/>
      <color theme="1"/>
      <name val="Aptos"/>
      <family val="2"/>
    </font>
    <font>
      <b/>
      <sz val="11"/>
      <color theme="1"/>
      <name val="Aptos Narrow"/>
      <family val="2"/>
      <scheme val="minor"/>
    </font>
    <font>
      <i/>
      <sz val="11"/>
      <color theme="1"/>
      <name val="Aptos Narrow"/>
      <family val="2"/>
      <scheme val="minor"/>
    </font>
    <font>
      <sz val="9"/>
      <color theme="1"/>
      <name val="Aptos Narrow"/>
      <family val="2"/>
      <scheme val="minor"/>
    </font>
    <font>
      <sz val="10"/>
      <name val="Arial"/>
      <family val="2"/>
    </font>
    <font>
      <b/>
      <sz val="10"/>
      <name val="Arial"/>
      <family val="2"/>
    </font>
    <font>
      <b/>
      <sz val="11"/>
      <name val="Aptos"/>
      <family val="2"/>
    </font>
    <font>
      <sz val="11"/>
      <color rgb="FF000000"/>
      <name val="Calibri"/>
      <family val="2"/>
      <charset val="1"/>
    </font>
    <font>
      <sz val="11"/>
      <color theme="1"/>
      <name val="Arial"/>
      <family val="2"/>
    </font>
    <font>
      <sz val="12"/>
      <color theme="1"/>
      <name val="Aptos Narrow"/>
      <family val="2"/>
      <scheme val="minor"/>
    </font>
    <font>
      <b/>
      <sz val="12"/>
      <color rgb="FFFF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3" tint="0.89999084444715716"/>
        <bgColor indexed="64"/>
      </patternFill>
    </fill>
    <fill>
      <patternFill patternType="solid">
        <fgColor theme="0"/>
        <bgColor indexed="64"/>
      </patternFill>
    </fill>
    <fill>
      <patternFill patternType="solid">
        <fgColor theme="9" tint="0.79998168889431442"/>
        <bgColor indexed="64"/>
      </patternFill>
    </fill>
  </fills>
  <borders count="19">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0">
    <xf numFmtId="0" fontId="0" fillId="0" borderId="0"/>
    <xf numFmtId="44" fontId="2" fillId="0" borderId="0" applyFont="0" applyFill="0" applyBorder="0" applyAlignment="0" applyProtection="0"/>
    <xf numFmtId="0" fontId="1" fillId="0" borderId="0"/>
    <xf numFmtId="0" fontId="9" fillId="0" borderId="0"/>
    <xf numFmtId="44" fontId="1" fillId="0" borderId="0" applyFont="0" applyFill="0" applyBorder="0" applyAlignment="0" applyProtection="0"/>
    <xf numFmtId="0" fontId="10" fillId="0" borderId="0"/>
    <xf numFmtId="0" fontId="11" fillId="0" borderId="0"/>
    <xf numFmtId="44" fontId="10"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7">
    <xf numFmtId="0" fontId="0" fillId="0" borderId="0" xfId="0"/>
    <xf numFmtId="44" fontId="0" fillId="5" borderId="4" xfId="1" applyFont="1" applyFill="1" applyBorder="1" applyAlignment="1" applyProtection="1">
      <alignment horizontal="left" vertical="center" wrapText="1"/>
      <protection locked="0"/>
    </xf>
    <xf numFmtId="164" fontId="0" fillId="5" borderId="4" xfId="1" applyNumberFormat="1" applyFont="1" applyFill="1" applyBorder="1" applyAlignment="1" applyProtection="1">
      <alignment vertical="center" wrapText="1"/>
      <protection locked="0"/>
    </xf>
    <xf numFmtId="0" fontId="0" fillId="5" borderId="4" xfId="1" applyNumberFormat="1" applyFont="1" applyFill="1" applyBorder="1" applyAlignment="1" applyProtection="1">
      <alignment vertical="center" wrapText="1"/>
      <protection locked="0"/>
    </xf>
    <xf numFmtId="44" fontId="0" fillId="5" borderId="4" xfId="1" applyFont="1" applyFill="1" applyBorder="1" applyAlignment="1" applyProtection="1">
      <alignment vertical="center" wrapText="1"/>
      <protection locked="0"/>
    </xf>
    <xf numFmtId="44" fontId="0" fillId="2" borderId="4" xfId="1" applyFont="1" applyFill="1" applyBorder="1" applyAlignment="1" applyProtection="1">
      <alignment vertical="center" wrapText="1"/>
    </xf>
    <xf numFmtId="164" fontId="0" fillId="2" borderId="4" xfId="1" applyNumberFormat="1" applyFont="1" applyFill="1" applyBorder="1" applyAlignment="1" applyProtection="1">
      <alignment vertical="center" wrapText="1"/>
    </xf>
    <xf numFmtId="44" fontId="3" fillId="3" borderId="3" xfId="1" applyFont="1" applyFill="1" applyBorder="1" applyProtection="1"/>
    <xf numFmtId="44" fontId="3" fillId="3" borderId="8" xfId="1" applyFont="1" applyFill="1" applyBorder="1" applyAlignment="1" applyProtection="1">
      <alignment vertical="center"/>
    </xf>
    <xf numFmtId="0" fontId="8" fillId="5" borderId="11" xfId="0" applyFont="1" applyFill="1" applyBorder="1" applyAlignment="1" applyProtection="1">
      <alignment wrapText="1"/>
      <protection locked="0"/>
    </xf>
    <xf numFmtId="0" fontId="8" fillId="5" borderId="6" xfId="0" applyFont="1" applyFill="1" applyBorder="1" applyAlignment="1" applyProtection="1">
      <alignment wrapText="1"/>
      <protection locked="0"/>
    </xf>
    <xf numFmtId="0" fontId="8" fillId="5" borderId="3" xfId="0" applyFont="1" applyFill="1" applyBorder="1" applyAlignment="1" applyProtection="1">
      <alignment wrapText="1"/>
      <protection locked="0"/>
    </xf>
    <xf numFmtId="0" fontId="0" fillId="4" borderId="0" xfId="0" applyFill="1" applyProtection="1"/>
    <xf numFmtId="0" fontId="0" fillId="0" borderId="0" xfId="0" applyProtection="1"/>
    <xf numFmtId="0" fontId="3" fillId="5" borderId="11" xfId="0" applyFont="1" applyFill="1" applyBorder="1" applyAlignment="1" applyProtection="1">
      <alignment horizontal="center"/>
    </xf>
    <xf numFmtId="0" fontId="3" fillId="5" borderId="6" xfId="0" applyFont="1" applyFill="1" applyBorder="1" applyAlignment="1" applyProtection="1">
      <alignment horizontal="center"/>
    </xf>
    <xf numFmtId="0" fontId="3" fillId="5" borderId="3" xfId="0" applyFont="1" applyFill="1" applyBorder="1" applyAlignment="1" applyProtection="1">
      <alignment horizontal="center"/>
    </xf>
    <xf numFmtId="0" fontId="0" fillId="2" borderId="13" xfId="0" applyFill="1" applyBorder="1" applyProtection="1"/>
    <xf numFmtId="0" fontId="0" fillId="2" borderId="14" xfId="0" applyFill="1" applyBorder="1" applyProtection="1"/>
    <xf numFmtId="0" fontId="0" fillId="2" borderId="15" xfId="0" applyFill="1" applyBorder="1" applyProtection="1"/>
    <xf numFmtId="0" fontId="0" fillId="2" borderId="10" xfId="0" applyFill="1" applyBorder="1" applyProtection="1"/>
    <xf numFmtId="0" fontId="0" fillId="2" borderId="0" xfId="0" applyFill="1" applyProtection="1"/>
    <xf numFmtId="0" fontId="0" fillId="2" borderId="7" xfId="0" applyFill="1" applyBorder="1" applyProtection="1"/>
    <xf numFmtId="0" fontId="3" fillId="3" borderId="10" xfId="0" applyFont="1" applyFill="1" applyBorder="1" applyProtection="1"/>
    <xf numFmtId="0" fontId="0" fillId="3" borderId="0" xfId="0" applyFill="1" applyProtection="1"/>
    <xf numFmtId="0" fontId="0" fillId="3" borderId="7" xfId="0" applyFill="1" applyBorder="1" applyProtection="1"/>
    <xf numFmtId="0" fontId="0" fillId="2" borderId="10" xfId="0" applyFill="1" applyBorder="1" applyAlignment="1" applyProtection="1">
      <alignment horizontal="left" vertical="top" wrapText="1"/>
    </xf>
    <xf numFmtId="0" fontId="4" fillId="2" borderId="0" xfId="0" applyFont="1" applyFill="1" applyAlignment="1" applyProtection="1">
      <alignment horizontal="left" vertical="center" wrapText="1"/>
    </xf>
    <xf numFmtId="0" fontId="3" fillId="2" borderId="2" xfId="0" applyFont="1" applyFill="1" applyBorder="1" applyAlignment="1" applyProtection="1">
      <alignment horizontal="left" vertical="top" wrapText="1"/>
    </xf>
    <xf numFmtId="0" fontId="0" fillId="2" borderId="4" xfId="0" applyFill="1" applyBorder="1" applyAlignment="1" applyProtection="1">
      <alignment horizontal="left" vertical="center" wrapText="1"/>
    </xf>
    <xf numFmtId="0" fontId="0" fillId="2" borderId="0" xfId="0" applyFill="1" applyAlignment="1" applyProtection="1">
      <alignment horizontal="left" vertical="top" wrapText="1"/>
    </xf>
    <xf numFmtId="0" fontId="4" fillId="2" borderId="0" xfId="0" applyFont="1" applyFill="1" applyAlignment="1" applyProtection="1">
      <alignment horizontal="center" vertical="top" wrapText="1"/>
    </xf>
    <xf numFmtId="0" fontId="4" fillId="2" borderId="0" xfId="0" applyFont="1" applyFill="1" applyAlignment="1" applyProtection="1">
      <alignment horizontal="left" vertical="top" wrapText="1"/>
    </xf>
    <xf numFmtId="44" fontId="4" fillId="2" borderId="0" xfId="0" applyNumberFormat="1" applyFont="1" applyFill="1" applyAlignment="1" applyProtection="1">
      <alignment horizontal="left" vertical="top" wrapText="1"/>
    </xf>
    <xf numFmtId="0" fontId="4" fillId="2" borderId="0" xfId="0" applyNumberFormat="1" applyFont="1" applyFill="1" applyAlignment="1" applyProtection="1">
      <alignment horizontal="right" vertical="top" wrapText="1"/>
    </xf>
    <xf numFmtId="0" fontId="0" fillId="2" borderId="0" xfId="0" applyFill="1" applyAlignment="1" applyProtection="1">
      <alignment vertical="top" wrapText="1"/>
    </xf>
    <xf numFmtId="0" fontId="3" fillId="3" borderId="11" xfId="0" applyFont="1" applyFill="1" applyBorder="1" applyProtection="1"/>
    <xf numFmtId="0" fontId="0" fillId="3" borderId="6" xfId="0" applyFill="1" applyBorder="1" applyProtection="1"/>
    <xf numFmtId="0" fontId="3" fillId="2" borderId="5" xfId="0" applyFont="1" applyFill="1" applyBorder="1" applyAlignment="1" applyProtection="1">
      <alignment horizontal="left" vertical="top" wrapText="1"/>
    </xf>
    <xf numFmtId="0" fontId="3" fillId="2" borderId="1" xfId="0" applyFont="1" applyFill="1" applyBorder="1" applyAlignment="1" applyProtection="1">
      <alignment horizontal="left" vertical="top" wrapText="1"/>
    </xf>
    <xf numFmtId="0" fontId="3" fillId="3" borderId="12" xfId="0" applyFont="1" applyFill="1" applyBorder="1" applyAlignment="1" applyProtection="1">
      <alignment horizontal="left" vertical="top" wrapText="1"/>
    </xf>
    <xf numFmtId="0" fontId="3" fillId="3" borderId="9" xfId="0" applyFont="1" applyFill="1" applyBorder="1" applyAlignment="1" applyProtection="1">
      <alignment horizontal="left" vertical="top" wrapText="1"/>
    </xf>
    <xf numFmtId="0" fontId="0" fillId="3" borderId="9" xfId="0" applyFill="1" applyBorder="1" applyAlignment="1" applyProtection="1">
      <alignment vertical="center"/>
    </xf>
    <xf numFmtId="0" fontId="12" fillId="0" borderId="0" xfId="5" applyFont="1" applyAlignment="1" applyProtection="1">
      <alignment vertical="center"/>
    </xf>
    <xf numFmtId="0" fontId="6" fillId="0" borderId="16" xfId="0" applyFont="1" applyBorder="1" applyAlignment="1" applyProtection="1">
      <alignment horizontal="left" vertical="top" wrapText="1"/>
    </xf>
    <xf numFmtId="0" fontId="6" fillId="0" borderId="17" xfId="0" applyFont="1" applyBorder="1" applyAlignment="1" applyProtection="1">
      <alignment horizontal="left" vertical="top" wrapText="1"/>
    </xf>
    <xf numFmtId="0" fontId="6" fillId="0" borderId="18" xfId="0" applyFont="1" applyBorder="1" applyAlignment="1" applyProtection="1">
      <alignment horizontal="left" vertical="top" wrapText="1"/>
    </xf>
  </cellXfs>
  <cellStyles count="10">
    <cellStyle name="Prozent 2" xfId="9" xr:uid="{F4E621E4-B863-4000-B677-154366D9E2E8}"/>
    <cellStyle name="Standard" xfId="0" builtinId="0"/>
    <cellStyle name="Standard 2" xfId="5" xr:uid="{EC9E9B4E-59B9-4059-9B81-157FE7940363}"/>
    <cellStyle name="Standard 3" xfId="3" xr:uid="{2315AEAF-9B09-4FD3-8261-9E6185F800AA}"/>
    <cellStyle name="Standard 4" xfId="2" xr:uid="{7E02C361-172A-497A-AC57-DBEC1EE24D8A}"/>
    <cellStyle name="Standard 6" xfId="6" xr:uid="{4380D2BD-A70C-4B35-B33B-9B045EFEA97F}"/>
    <cellStyle name="Währung" xfId="1" builtinId="4"/>
    <cellStyle name="Währung 2" xfId="4" xr:uid="{3142A53B-1338-49D2-BCCA-C753C3D6FAD4}"/>
    <cellStyle name="Währung 3" xfId="7" xr:uid="{EBBA0A45-81D5-4613-8CA6-28154DD9A9A6}"/>
    <cellStyle name="Währung 4" xfId="8" xr:uid="{511D8F72-CAB9-475F-B62E-BC8DABEB94A7}"/>
  </cellStyles>
  <dxfs count="0"/>
  <tableStyles count="0" defaultTableStyle="TableStyleMedium2" defaultPivotStyle="PivotStyleLight16"/>
  <colors>
    <mruColors>
      <color rgb="FFFFB3B3"/>
      <color rgb="FFFF9B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D81F1-9D52-4507-894F-07CB873883FD}">
  <dimension ref="B2:J69"/>
  <sheetViews>
    <sheetView tabSelected="1" zoomScaleNormal="100" workbookViewId="0">
      <selection activeCell="G46" sqref="G46"/>
    </sheetView>
  </sheetViews>
  <sheetFormatPr baseColWidth="10" defaultColWidth="9" defaultRowHeight="14.5" x14ac:dyDescent="0.35"/>
  <cols>
    <col min="1" max="1" width="8.75" style="12" customWidth="1"/>
    <col min="2" max="2" width="4.75" style="12" customWidth="1"/>
    <col min="3" max="3" width="28.33203125" style="12" customWidth="1"/>
    <col min="4" max="4" width="32.5" style="12" customWidth="1"/>
    <col min="5" max="5" width="15.75" style="12" customWidth="1"/>
    <col min="6" max="6" width="17.33203125" style="12" customWidth="1"/>
    <col min="7" max="8" width="15.75" style="12" customWidth="1"/>
    <col min="9" max="16384" width="9" style="12"/>
  </cols>
  <sheetData>
    <row r="2" spans="2:8" x14ac:dyDescent="0.35">
      <c r="B2" s="12" t="s">
        <v>38</v>
      </c>
    </row>
    <row r="3" spans="2:8" x14ac:dyDescent="0.35">
      <c r="B3" s="13" t="s">
        <v>68</v>
      </c>
      <c r="C3" s="13"/>
    </row>
    <row r="4" spans="2:8" x14ac:dyDescent="0.35">
      <c r="B4" s="12" t="s">
        <v>47</v>
      </c>
    </row>
    <row r="5" spans="2:8" x14ac:dyDescent="0.35">
      <c r="B5" s="12" t="s">
        <v>39</v>
      </c>
    </row>
    <row r="6" spans="2:8" x14ac:dyDescent="0.35">
      <c r="B6" s="12" t="s">
        <v>0</v>
      </c>
    </row>
    <row r="8" spans="2:8" x14ac:dyDescent="0.35">
      <c r="B8" s="14" t="s">
        <v>40</v>
      </c>
      <c r="C8" s="15"/>
      <c r="D8" s="15"/>
      <c r="E8" s="15"/>
      <c r="F8" s="15"/>
      <c r="G8" s="15"/>
      <c r="H8" s="16"/>
    </row>
    <row r="10" spans="2:8" x14ac:dyDescent="0.35">
      <c r="B10" s="17"/>
      <c r="C10" s="18"/>
      <c r="D10" s="18"/>
      <c r="E10" s="18"/>
      <c r="F10" s="18"/>
      <c r="G10" s="18"/>
      <c r="H10" s="19"/>
    </row>
    <row r="11" spans="2:8" x14ac:dyDescent="0.35">
      <c r="B11" s="20" t="s">
        <v>1</v>
      </c>
      <c r="C11" s="21"/>
      <c r="D11" s="9"/>
      <c r="E11" s="10"/>
      <c r="F11" s="10"/>
      <c r="G11" s="11"/>
      <c r="H11" s="22"/>
    </row>
    <row r="12" spans="2:8" x14ac:dyDescent="0.35">
      <c r="B12" s="20"/>
      <c r="C12" s="21"/>
      <c r="D12" s="21"/>
      <c r="E12" s="21"/>
      <c r="F12" s="21"/>
      <c r="G12" s="21"/>
      <c r="H12" s="22"/>
    </row>
    <row r="13" spans="2:8" x14ac:dyDescent="0.35">
      <c r="B13" s="23" t="s">
        <v>2</v>
      </c>
      <c r="C13" s="24"/>
      <c r="D13" s="24"/>
      <c r="E13" s="24"/>
      <c r="F13" s="24"/>
      <c r="G13" s="24"/>
      <c r="H13" s="25"/>
    </row>
    <row r="14" spans="2:8" x14ac:dyDescent="0.35">
      <c r="B14" s="26"/>
      <c r="C14" s="27" t="s">
        <v>3</v>
      </c>
      <c r="D14" s="27"/>
      <c r="E14" s="27"/>
      <c r="F14" s="27"/>
      <c r="G14" s="27"/>
      <c r="H14" s="22"/>
    </row>
    <row r="15" spans="2:8" ht="29" x14ac:dyDescent="0.35">
      <c r="B15" s="28" t="s">
        <v>4</v>
      </c>
      <c r="C15" s="28" t="s">
        <v>5</v>
      </c>
      <c r="D15" s="28" t="s">
        <v>6</v>
      </c>
      <c r="E15" s="28" t="s">
        <v>7</v>
      </c>
      <c r="F15" s="28" t="s">
        <v>41</v>
      </c>
      <c r="G15" s="28" t="s">
        <v>42</v>
      </c>
      <c r="H15" s="22"/>
    </row>
    <row r="16" spans="2:8" ht="29" x14ac:dyDescent="0.35">
      <c r="B16" s="29">
        <v>1</v>
      </c>
      <c r="C16" s="29" t="s">
        <v>8</v>
      </c>
      <c r="D16" s="29" t="s">
        <v>48</v>
      </c>
      <c r="E16" s="29" t="s">
        <v>9</v>
      </c>
      <c r="F16" s="1"/>
      <c r="G16" s="5">
        <f>F16*8</f>
        <v>0</v>
      </c>
      <c r="H16" s="22"/>
    </row>
    <row r="17" spans="2:8" ht="58" x14ac:dyDescent="0.35">
      <c r="B17" s="29">
        <v>2</v>
      </c>
      <c r="C17" s="29" t="s">
        <v>36</v>
      </c>
      <c r="D17" s="29" t="s">
        <v>49</v>
      </c>
      <c r="E17" s="29" t="s">
        <v>9</v>
      </c>
      <c r="F17" s="1"/>
      <c r="G17" s="5">
        <f t="shared" ref="G17:G18" si="0">F17*8</f>
        <v>0</v>
      </c>
      <c r="H17" s="22"/>
    </row>
    <row r="18" spans="2:8" ht="63" customHeight="1" x14ac:dyDescent="0.35">
      <c r="B18" s="29">
        <v>3</v>
      </c>
      <c r="C18" s="29" t="s">
        <v>37</v>
      </c>
      <c r="D18" s="29" t="s">
        <v>50</v>
      </c>
      <c r="E18" s="29" t="s">
        <v>10</v>
      </c>
      <c r="F18" s="1"/>
      <c r="G18" s="5">
        <f t="shared" si="0"/>
        <v>0</v>
      </c>
      <c r="H18" s="22"/>
    </row>
    <row r="19" spans="2:8" x14ac:dyDescent="0.35">
      <c r="B19" s="20"/>
      <c r="C19" s="21"/>
      <c r="D19" s="21"/>
      <c r="E19" s="21"/>
      <c r="F19" s="21"/>
      <c r="G19" s="21"/>
      <c r="H19" s="22"/>
    </row>
    <row r="20" spans="2:8" x14ac:dyDescent="0.35">
      <c r="B20" s="23" t="s">
        <v>54</v>
      </c>
      <c r="C20" s="24"/>
      <c r="D20" s="24"/>
      <c r="E20" s="24"/>
      <c r="F20" s="24"/>
      <c r="G20" s="24"/>
      <c r="H20" s="25"/>
    </row>
    <row r="21" spans="2:8" x14ac:dyDescent="0.35">
      <c r="B21" s="20"/>
      <c r="C21" s="27" t="s">
        <v>11</v>
      </c>
      <c r="D21" s="27"/>
      <c r="E21" s="27"/>
      <c r="F21" s="27"/>
      <c r="G21" s="27"/>
      <c r="H21" s="22"/>
    </row>
    <row r="22" spans="2:8" x14ac:dyDescent="0.35">
      <c r="B22" s="26"/>
      <c r="C22" s="30"/>
      <c r="D22" s="31" t="s">
        <v>12</v>
      </c>
      <c r="E22" s="31"/>
      <c r="F22" s="31"/>
      <c r="G22" s="21"/>
      <c r="H22" s="22"/>
    </row>
    <row r="23" spans="2:8" ht="29" x14ac:dyDescent="0.35">
      <c r="B23" s="28" t="s">
        <v>4</v>
      </c>
      <c r="C23" s="28" t="s">
        <v>13</v>
      </c>
      <c r="D23" s="28" t="s">
        <v>8</v>
      </c>
      <c r="E23" s="28" t="s">
        <v>14</v>
      </c>
      <c r="F23" s="28" t="s">
        <v>15</v>
      </c>
      <c r="G23" s="28"/>
      <c r="H23" s="28" t="s">
        <v>16</v>
      </c>
    </row>
    <row r="24" spans="2:8" ht="29" x14ac:dyDescent="0.35">
      <c r="B24" s="29">
        <v>1</v>
      </c>
      <c r="C24" s="29" t="s">
        <v>46</v>
      </c>
      <c r="D24" s="2"/>
      <c r="E24" s="2"/>
      <c r="F24" s="2"/>
      <c r="G24" s="6"/>
      <c r="H24" s="5">
        <f>SUMPRODUCT(D24:G24,$D$39:$G$39)</f>
        <v>0</v>
      </c>
    </row>
    <row r="25" spans="2:8" x14ac:dyDescent="0.35">
      <c r="B25" s="29">
        <v>2</v>
      </c>
      <c r="C25" s="29" t="s">
        <v>17</v>
      </c>
      <c r="D25" s="2"/>
      <c r="E25" s="2"/>
      <c r="F25" s="2"/>
      <c r="G25" s="6"/>
      <c r="H25" s="5">
        <f t="shared" ref="H25:H38" si="1">SUMPRODUCT(D25:G25,$D$39:$G$39)</f>
        <v>0</v>
      </c>
    </row>
    <row r="26" spans="2:8" ht="29" x14ac:dyDescent="0.35">
      <c r="B26" s="29">
        <v>3</v>
      </c>
      <c r="C26" s="29" t="s">
        <v>18</v>
      </c>
      <c r="D26" s="2"/>
      <c r="E26" s="2"/>
      <c r="F26" s="2"/>
      <c r="G26" s="6"/>
      <c r="H26" s="5">
        <f t="shared" si="1"/>
        <v>0</v>
      </c>
    </row>
    <row r="27" spans="2:8" ht="43.5" x14ac:dyDescent="0.35">
      <c r="B27" s="29">
        <v>4</v>
      </c>
      <c r="C27" s="29" t="s">
        <v>55</v>
      </c>
      <c r="D27" s="2"/>
      <c r="E27" s="2"/>
      <c r="F27" s="2"/>
      <c r="G27" s="6"/>
      <c r="H27" s="5">
        <f t="shared" si="1"/>
        <v>0</v>
      </c>
    </row>
    <row r="28" spans="2:8" ht="29" x14ac:dyDescent="0.35">
      <c r="B28" s="29">
        <v>5</v>
      </c>
      <c r="C28" s="29" t="s">
        <v>56</v>
      </c>
      <c r="D28" s="2"/>
      <c r="E28" s="2"/>
      <c r="F28" s="2"/>
      <c r="G28" s="6"/>
      <c r="H28" s="5">
        <f t="shared" si="1"/>
        <v>0</v>
      </c>
    </row>
    <row r="29" spans="2:8" ht="29" x14ac:dyDescent="0.35">
      <c r="B29" s="29">
        <v>6</v>
      </c>
      <c r="C29" s="29" t="s">
        <v>57</v>
      </c>
      <c r="D29" s="2"/>
      <c r="E29" s="2"/>
      <c r="F29" s="2"/>
      <c r="G29" s="6"/>
      <c r="H29" s="5">
        <f t="shared" ref="H29:H30" si="2">SUMPRODUCT(D29:G29,$D$39:$G$39)</f>
        <v>0</v>
      </c>
    </row>
    <row r="30" spans="2:8" ht="29" x14ac:dyDescent="0.35">
      <c r="B30" s="29">
        <v>7</v>
      </c>
      <c r="C30" s="29" t="s">
        <v>58</v>
      </c>
      <c r="D30" s="2"/>
      <c r="E30" s="2"/>
      <c r="F30" s="2"/>
      <c r="G30" s="6"/>
      <c r="H30" s="5">
        <f t="shared" si="2"/>
        <v>0</v>
      </c>
    </row>
    <row r="31" spans="2:8" ht="43.5" x14ac:dyDescent="0.35">
      <c r="B31" s="29">
        <v>8</v>
      </c>
      <c r="C31" s="29" t="s">
        <v>59</v>
      </c>
      <c r="D31" s="2"/>
      <c r="E31" s="2"/>
      <c r="F31" s="2"/>
      <c r="G31" s="6"/>
      <c r="H31" s="5">
        <f t="shared" ref="H31:H32" si="3">SUMPRODUCT(D31:G31,$D$39:$G$39)</f>
        <v>0</v>
      </c>
    </row>
    <row r="32" spans="2:8" ht="29" x14ac:dyDescent="0.35">
      <c r="B32" s="29">
        <v>9</v>
      </c>
      <c r="C32" s="29" t="s">
        <v>60</v>
      </c>
      <c r="D32" s="2"/>
      <c r="E32" s="2"/>
      <c r="F32" s="2"/>
      <c r="G32" s="6"/>
      <c r="H32" s="5">
        <f t="shared" si="3"/>
        <v>0</v>
      </c>
    </row>
    <row r="33" spans="2:8" ht="29" x14ac:dyDescent="0.35">
      <c r="B33" s="29">
        <v>10</v>
      </c>
      <c r="C33" s="29" t="s">
        <v>61</v>
      </c>
      <c r="D33" s="2"/>
      <c r="E33" s="2"/>
      <c r="F33" s="2"/>
      <c r="G33" s="6"/>
      <c r="H33" s="5">
        <f t="shared" ref="H33:H34" si="4">SUMPRODUCT(D33:G33,$D$39:$G$39)</f>
        <v>0</v>
      </c>
    </row>
    <row r="34" spans="2:8" ht="29" x14ac:dyDescent="0.35">
      <c r="B34" s="29">
        <v>11</v>
      </c>
      <c r="C34" s="29" t="s">
        <v>62</v>
      </c>
      <c r="D34" s="2"/>
      <c r="E34" s="2"/>
      <c r="F34" s="2"/>
      <c r="G34" s="6"/>
      <c r="H34" s="5">
        <f t="shared" si="4"/>
        <v>0</v>
      </c>
    </row>
    <row r="35" spans="2:8" ht="29" x14ac:dyDescent="0.35">
      <c r="B35" s="29">
        <v>12</v>
      </c>
      <c r="C35" s="29" t="s">
        <v>63</v>
      </c>
      <c r="D35" s="2"/>
      <c r="E35" s="2"/>
      <c r="F35" s="2"/>
      <c r="G35" s="6"/>
      <c r="H35" s="5">
        <f t="shared" ref="H35:H36" si="5">SUMPRODUCT(D35:G35,$D$39:$G$39)</f>
        <v>0</v>
      </c>
    </row>
    <row r="36" spans="2:8" ht="29" x14ac:dyDescent="0.35">
      <c r="B36" s="29">
        <v>13</v>
      </c>
      <c r="C36" s="29" t="s">
        <v>64</v>
      </c>
      <c r="D36" s="2"/>
      <c r="E36" s="2"/>
      <c r="F36" s="2"/>
      <c r="G36" s="6"/>
      <c r="H36" s="5">
        <f t="shared" si="5"/>
        <v>0</v>
      </c>
    </row>
    <row r="37" spans="2:8" x14ac:dyDescent="0.35">
      <c r="B37" s="29">
        <v>14</v>
      </c>
      <c r="C37" s="29" t="s">
        <v>65</v>
      </c>
      <c r="D37" s="2"/>
      <c r="E37" s="2"/>
      <c r="F37" s="2"/>
      <c r="G37" s="6"/>
      <c r="H37" s="5">
        <f t="shared" si="1"/>
        <v>0</v>
      </c>
    </row>
    <row r="38" spans="2:8" x14ac:dyDescent="0.35">
      <c r="B38" s="29">
        <v>15</v>
      </c>
      <c r="C38" s="29" t="s">
        <v>19</v>
      </c>
      <c r="D38" s="2"/>
      <c r="E38" s="2"/>
      <c r="F38" s="2"/>
      <c r="G38" s="6"/>
      <c r="H38" s="5">
        <f t="shared" si="1"/>
        <v>0</v>
      </c>
    </row>
    <row r="39" spans="2:8" x14ac:dyDescent="0.35">
      <c r="B39" s="26"/>
      <c r="C39" s="32" t="s">
        <v>20</v>
      </c>
      <c r="D39" s="33">
        <f>G16</f>
        <v>0</v>
      </c>
      <c r="E39" s="33">
        <f>G17</f>
        <v>0</v>
      </c>
      <c r="F39" s="33">
        <f>G18</f>
        <v>0</v>
      </c>
      <c r="G39" s="34" t="str">
        <f>"Summe PT:" &amp; SUM(D24:F38)</f>
        <v>Summe PT:0</v>
      </c>
      <c r="H39" s="22"/>
    </row>
    <row r="40" spans="2:8" x14ac:dyDescent="0.35">
      <c r="B40" s="20"/>
      <c r="C40" s="35"/>
      <c r="D40" s="35"/>
      <c r="E40" s="35"/>
      <c r="F40" s="35"/>
      <c r="G40" s="35"/>
      <c r="H40" s="22"/>
    </row>
    <row r="41" spans="2:8" x14ac:dyDescent="0.35">
      <c r="B41" s="36" t="s">
        <v>21</v>
      </c>
      <c r="C41" s="37"/>
      <c r="D41" s="37"/>
      <c r="E41" s="37"/>
      <c r="F41" s="37"/>
      <c r="G41" s="37"/>
      <c r="H41" s="7">
        <f>SUM(H24:H38)</f>
        <v>0</v>
      </c>
    </row>
    <row r="42" spans="2:8" x14ac:dyDescent="0.35">
      <c r="B42" s="20"/>
      <c r="C42" s="21"/>
      <c r="D42" s="21"/>
      <c r="E42" s="21"/>
      <c r="F42" s="21"/>
      <c r="G42" s="21"/>
      <c r="H42" s="22"/>
    </row>
    <row r="43" spans="2:8" x14ac:dyDescent="0.35">
      <c r="B43" s="23" t="s">
        <v>44</v>
      </c>
      <c r="C43" s="24"/>
      <c r="D43" s="24"/>
      <c r="E43" s="24"/>
      <c r="F43" s="24"/>
      <c r="G43" s="24"/>
      <c r="H43" s="25"/>
    </row>
    <row r="44" spans="2:8" ht="109" customHeight="1" x14ac:dyDescent="0.35">
      <c r="B44" s="20"/>
      <c r="C44" s="27" t="s">
        <v>51</v>
      </c>
      <c r="D44" s="27"/>
      <c r="E44" s="27"/>
      <c r="F44" s="27"/>
      <c r="G44" s="27"/>
      <c r="H44" s="22"/>
    </row>
    <row r="45" spans="2:8" ht="29" x14ac:dyDescent="0.35">
      <c r="B45" s="28" t="s">
        <v>4</v>
      </c>
      <c r="C45" s="28" t="s">
        <v>22</v>
      </c>
      <c r="D45" s="28" t="s">
        <v>23</v>
      </c>
      <c r="E45" s="28" t="s">
        <v>24</v>
      </c>
      <c r="F45" s="28" t="s">
        <v>25</v>
      </c>
      <c r="G45" s="28" t="s">
        <v>26</v>
      </c>
      <c r="H45" s="28" t="s">
        <v>27</v>
      </c>
    </row>
    <row r="46" spans="2:8" x14ac:dyDescent="0.35">
      <c r="B46" s="29">
        <v>1</v>
      </c>
      <c r="C46" s="2"/>
      <c r="D46" s="2"/>
      <c r="E46" s="3"/>
      <c r="F46" s="3"/>
      <c r="G46" s="4"/>
      <c r="H46" s="5">
        <f>E46*G46</f>
        <v>0</v>
      </c>
    </row>
    <row r="47" spans="2:8" x14ac:dyDescent="0.35">
      <c r="B47" s="29">
        <v>2</v>
      </c>
      <c r="C47" s="2"/>
      <c r="D47" s="2"/>
      <c r="E47" s="3"/>
      <c r="F47" s="3"/>
      <c r="G47" s="4"/>
      <c r="H47" s="5">
        <f>E47*G47</f>
        <v>0</v>
      </c>
    </row>
    <row r="48" spans="2:8" x14ac:dyDescent="0.35">
      <c r="B48" s="29">
        <v>3</v>
      </c>
      <c r="C48" s="2"/>
      <c r="D48" s="2"/>
      <c r="E48" s="3"/>
      <c r="F48" s="3"/>
      <c r="G48" s="4"/>
      <c r="H48" s="5">
        <f>E48*G48</f>
        <v>0</v>
      </c>
    </row>
    <row r="49" spans="2:8" x14ac:dyDescent="0.35">
      <c r="B49" s="29">
        <v>4</v>
      </c>
      <c r="C49" s="2"/>
      <c r="D49" s="2"/>
      <c r="E49" s="3"/>
      <c r="F49" s="3"/>
      <c r="G49" s="4"/>
      <c r="H49" s="5">
        <f>E49*G49</f>
        <v>0</v>
      </c>
    </row>
    <row r="50" spans="2:8" x14ac:dyDescent="0.35">
      <c r="B50" s="29">
        <v>5</v>
      </c>
      <c r="C50" s="2"/>
      <c r="D50" s="2"/>
      <c r="E50" s="3"/>
      <c r="F50" s="3"/>
      <c r="G50" s="4"/>
      <c r="H50" s="5">
        <f t="shared" ref="H50:H54" si="6">E50*G50</f>
        <v>0</v>
      </c>
    </row>
    <row r="51" spans="2:8" x14ac:dyDescent="0.35">
      <c r="B51" s="29">
        <v>6</v>
      </c>
      <c r="C51" s="2"/>
      <c r="D51" s="2"/>
      <c r="E51" s="3"/>
      <c r="F51" s="3"/>
      <c r="G51" s="4"/>
      <c r="H51" s="5">
        <f t="shared" si="6"/>
        <v>0</v>
      </c>
    </row>
    <row r="52" spans="2:8" x14ac:dyDescent="0.35">
      <c r="B52" s="29">
        <v>7</v>
      </c>
      <c r="C52" s="2"/>
      <c r="D52" s="2"/>
      <c r="E52" s="3"/>
      <c r="F52" s="3"/>
      <c r="G52" s="4"/>
      <c r="H52" s="5">
        <f t="shared" si="6"/>
        <v>0</v>
      </c>
    </row>
    <row r="53" spans="2:8" x14ac:dyDescent="0.35">
      <c r="B53" s="29">
        <v>8</v>
      </c>
      <c r="C53" s="2"/>
      <c r="D53" s="2"/>
      <c r="E53" s="3"/>
      <c r="F53" s="3"/>
      <c r="G53" s="4"/>
      <c r="H53" s="5">
        <f t="shared" si="6"/>
        <v>0</v>
      </c>
    </row>
    <row r="54" spans="2:8" x14ac:dyDescent="0.35">
      <c r="B54" s="29">
        <v>9</v>
      </c>
      <c r="C54" s="2"/>
      <c r="D54" s="2"/>
      <c r="E54" s="3"/>
      <c r="F54" s="3"/>
      <c r="G54" s="4"/>
      <c r="H54" s="5">
        <f t="shared" si="6"/>
        <v>0</v>
      </c>
    </row>
    <row r="55" spans="2:8" x14ac:dyDescent="0.35">
      <c r="B55" s="26"/>
      <c r="C55" s="32"/>
      <c r="D55" s="33"/>
      <c r="E55" s="33"/>
      <c r="F55" s="33"/>
      <c r="G55" s="33"/>
      <c r="H55" s="22"/>
    </row>
    <row r="56" spans="2:8" x14ac:dyDescent="0.35">
      <c r="B56" s="36" t="s">
        <v>43</v>
      </c>
      <c r="C56" s="37"/>
      <c r="D56" s="37"/>
      <c r="E56" s="37"/>
      <c r="F56" s="37"/>
      <c r="G56" s="37"/>
      <c r="H56" s="7">
        <f>SUM(H46:H54)*4</f>
        <v>0</v>
      </c>
    </row>
    <row r="57" spans="2:8" x14ac:dyDescent="0.35">
      <c r="B57" s="20"/>
      <c r="C57" s="21"/>
      <c r="D57" s="21"/>
      <c r="E57" s="21"/>
      <c r="F57" s="21"/>
      <c r="G57" s="21"/>
      <c r="H57" s="22"/>
    </row>
    <row r="58" spans="2:8" x14ac:dyDescent="0.35">
      <c r="B58" s="23" t="s">
        <v>45</v>
      </c>
      <c r="C58" s="24"/>
      <c r="D58" s="24"/>
      <c r="E58" s="24"/>
      <c r="F58" s="24"/>
      <c r="G58" s="24"/>
      <c r="H58" s="25"/>
    </row>
    <row r="59" spans="2:8" ht="34.5" customHeight="1" x14ac:dyDescent="0.35">
      <c r="B59" s="20"/>
      <c r="C59" s="27" t="s">
        <v>28</v>
      </c>
      <c r="D59" s="27"/>
      <c r="E59" s="27"/>
      <c r="F59" s="27"/>
      <c r="G59" s="27"/>
      <c r="H59" s="22"/>
    </row>
    <row r="60" spans="2:8" ht="29" x14ac:dyDescent="0.35">
      <c r="B60" s="28" t="s">
        <v>4</v>
      </c>
      <c r="C60" s="38" t="s">
        <v>13</v>
      </c>
      <c r="D60" s="39"/>
      <c r="E60" s="28" t="s">
        <v>29</v>
      </c>
      <c r="F60" s="28" t="s">
        <v>30</v>
      </c>
      <c r="G60" s="28" t="s">
        <v>66</v>
      </c>
      <c r="H60" s="28" t="s">
        <v>27</v>
      </c>
    </row>
    <row r="61" spans="2:8" x14ac:dyDescent="0.35">
      <c r="B61" s="29">
        <v>1</v>
      </c>
      <c r="C61" s="29" t="s">
        <v>52</v>
      </c>
      <c r="D61" s="29" t="s">
        <v>31</v>
      </c>
      <c r="E61" s="3"/>
      <c r="F61" s="3"/>
      <c r="G61" s="4"/>
      <c r="H61" s="5">
        <f>E61*G61*12</f>
        <v>0</v>
      </c>
    </row>
    <row r="62" spans="2:8" x14ac:dyDescent="0.35">
      <c r="B62" s="29">
        <v>2</v>
      </c>
      <c r="C62" s="29" t="s">
        <v>53</v>
      </c>
      <c r="D62" s="29" t="s">
        <v>32</v>
      </c>
      <c r="E62" s="3"/>
      <c r="F62" s="3"/>
      <c r="G62" s="4"/>
      <c r="H62" s="5">
        <f>E62*G62*12</f>
        <v>0</v>
      </c>
    </row>
    <row r="63" spans="2:8" x14ac:dyDescent="0.35">
      <c r="B63" s="26"/>
      <c r="C63" s="32"/>
      <c r="D63" s="33"/>
      <c r="E63" s="33"/>
      <c r="F63" s="33"/>
      <c r="G63" s="33"/>
      <c r="H63" s="22"/>
    </row>
    <row r="64" spans="2:8" x14ac:dyDescent="0.35">
      <c r="B64" s="36" t="s">
        <v>33</v>
      </c>
      <c r="C64" s="37"/>
      <c r="D64" s="37"/>
      <c r="E64" s="37"/>
      <c r="F64" s="37"/>
      <c r="G64" s="37" t="s">
        <v>34</v>
      </c>
      <c r="H64" s="7">
        <f>SUM(H61:H62)*4</f>
        <v>0</v>
      </c>
    </row>
    <row r="65" spans="2:10" x14ac:dyDescent="0.35">
      <c r="B65" s="26"/>
      <c r="C65" s="32"/>
      <c r="D65" s="33"/>
      <c r="E65" s="33"/>
      <c r="F65" s="33"/>
      <c r="G65" s="33"/>
      <c r="H65" s="22"/>
    </row>
    <row r="66" spans="2:10" ht="16" thickBot="1" x14ac:dyDescent="0.4">
      <c r="B66" s="40" t="s">
        <v>35</v>
      </c>
      <c r="C66" s="41"/>
      <c r="D66" s="41"/>
      <c r="E66" s="41"/>
      <c r="F66" s="41"/>
      <c r="G66" s="42" t="s">
        <v>34</v>
      </c>
      <c r="H66" s="8">
        <f>H41+H56+H64</f>
        <v>0</v>
      </c>
      <c r="J66" s="43" t="s">
        <v>69</v>
      </c>
    </row>
    <row r="67" spans="2:10" ht="15" thickTop="1" x14ac:dyDescent="0.35"/>
    <row r="68" spans="2:10" ht="15" thickBot="1" x14ac:dyDescent="0.4"/>
    <row r="69" spans="2:10" ht="67.5" customHeight="1" thickBot="1" x14ac:dyDescent="0.4">
      <c r="B69" s="44" t="s">
        <v>67</v>
      </c>
      <c r="C69" s="45"/>
      <c r="D69" s="45"/>
      <c r="E69" s="45"/>
      <c r="F69" s="46"/>
    </row>
  </sheetData>
  <sheetProtection algorithmName="SHA-512" hashValue="lxR7yvW/fXkqiB+GR25p0uEcrLBApi88UyRYkJkXJkGohBLhl+9ejbtGjQ4Y4dS44Tefaiz13d+zwe0U9peryA==" saltValue="jmd9w/5fj2fGQ+uJ/gEfKw==" spinCount="100000" sheet="1" objects="1" scenarios="1"/>
  <mergeCells count="10">
    <mergeCell ref="B69:F69"/>
    <mergeCell ref="B8:H8"/>
    <mergeCell ref="C44:G44"/>
    <mergeCell ref="C59:G59"/>
    <mergeCell ref="C60:D60"/>
    <mergeCell ref="B66:F66"/>
    <mergeCell ref="D11:G11"/>
    <mergeCell ref="C14:G14"/>
    <mergeCell ref="C21:G21"/>
    <mergeCell ref="D22:F22"/>
  </mergeCells>
  <pageMargins left="0.7" right="0.7" top="0.75" bottom="0.75" header="0.3" footer="0.3"/>
  <pageSetup paperSize="9" scale="64" orientation="portrait" r:id="rId1"/>
  <rowBreaks count="1" manualBreakCount="1">
    <brk id="41" min="1" max="7" man="1"/>
  </rowBreaks>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0E6E39C2FE8C34CAE0DD10267F200F7" ma:contentTypeVersion="14" ma:contentTypeDescription="Create a new document." ma:contentTypeScope="" ma:versionID="dae23fe52acaf7f551d36f6e3d15ad79">
  <xsd:schema xmlns:xsd="http://www.w3.org/2001/XMLSchema" xmlns:xs="http://www.w3.org/2001/XMLSchema" xmlns:p="http://schemas.microsoft.com/office/2006/metadata/properties" xmlns:ns2="c7950fb8-d129-4dff-a2ac-dd579ebe4865" xmlns:ns3="0f4ff22a-eda0-4177-964d-fdce0b4997d9" targetNamespace="http://schemas.microsoft.com/office/2006/metadata/properties" ma:root="true" ma:fieldsID="d25978ca5deacccbe997f1fccfc140d4" ns2:_="" ns3:_="">
    <xsd:import namespace="c7950fb8-d129-4dff-a2ac-dd579ebe4865"/>
    <xsd:import namespace="0f4ff22a-eda0-4177-964d-fdce0b4997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950fb8-d129-4dff-a2ac-dd579ebe48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4ff22a-eda0-4177-964d-fdce0b4997d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101d4096-3ce4-4e5a-90e8-2fa8c13aa6bc}" ma:internalName="TaxCatchAll" ma:showField="CatchAllData" ma:web="0f4ff22a-eda0-4177-964d-fdce0b4997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f4ff22a-eda0-4177-964d-fdce0b4997d9" xsi:nil="true"/>
    <lcf76f155ced4ddcb4097134ff3c332f xmlns="c7950fb8-d129-4dff-a2ac-dd579ebe486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4DB46FB-5773-438C-8C76-2E74EEDC0B05}">
  <ds:schemaRefs>
    <ds:schemaRef ds:uri="http://schemas.microsoft.com/sharepoint/v3/contenttype/forms"/>
  </ds:schemaRefs>
</ds:datastoreItem>
</file>

<file path=customXml/itemProps2.xml><?xml version="1.0" encoding="utf-8"?>
<ds:datastoreItem xmlns:ds="http://schemas.openxmlformats.org/officeDocument/2006/customXml" ds:itemID="{000BA742-74E7-4121-A537-BC9A058A40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950fb8-d129-4dff-a2ac-dd579ebe4865"/>
    <ds:schemaRef ds:uri="0f4ff22a-eda0-4177-964d-fdce0b4997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714EBE-8594-47D3-AC95-34A7669C2C61}">
  <ds:schemaRefs>
    <ds:schemaRef ds:uri="http://purl.org/dc/terms/"/>
    <ds:schemaRef ds:uri="http://schemas.microsoft.com/office/infopath/2007/PartnerControls"/>
    <ds:schemaRef ds:uri="http://schemas.microsoft.com/office/2006/metadata/properties"/>
    <ds:schemaRef ds:uri="http://purl.org/dc/dcmitype/"/>
    <ds:schemaRef ds:uri="http://schemas.microsoft.com/office/2006/documentManagement/types"/>
    <ds:schemaRef ds:uri="http://purl.org/dc/elements/1.1/"/>
    <ds:schemaRef ds:uri="0f4ff22a-eda0-4177-964d-fdce0b4997d9"/>
    <ds:schemaRef ds:uri="http://schemas.openxmlformats.org/package/2006/metadata/core-properties"/>
    <ds:schemaRef ds:uri="c7950fb8-d129-4dff-a2ac-dd579ebe4865"/>
    <ds:schemaRef ds:uri="http://www.w3.org/XML/1998/namespace"/>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ISB Preisblatt</vt:lpstr>
      <vt:lpstr>'ISB Preisblatt'!Druckbereich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Ney, Philip</dc:creator>
  <cp:lastModifiedBy>Wolfgang Busch</cp:lastModifiedBy>
  <dcterms:created xsi:type="dcterms:W3CDTF">2025-06-05T10:12:18Z</dcterms:created>
  <dcterms:modified xsi:type="dcterms:W3CDTF">2026-06-16T06:51:06Z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0x01010040E6E39C2FE8C34CAE0DD10267F200F7</vt:lpwstr>
  </property>
  <property fmtid="{D5CDD505-2E9C-101B-9397-08002B2CF9AE}" pid="3" name="MediaServiceImageTags">
    <vt:lpwstr/>
  </property>
</Properties>
</file>